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Excel\Excel - The AVERAGE, MEDIAN and MODE Functions\"/>
    </mc:Choice>
  </mc:AlternateContent>
  <xr:revisionPtr revIDLastSave="0" documentId="8_{928FAB52-D965-4AFE-B06A-95A6D1B91D80}" xr6:coauthVersionLast="47" xr6:coauthVersionMax="47" xr10:uidLastSave="{00000000-0000-0000-0000-000000000000}"/>
  <bookViews>
    <workbookView xWindow="-108" yWindow="-108" windowWidth="23256" windowHeight="12576" xr2:uid="{6BA1F961-211A-455D-9261-8E238463122B}"/>
  </bookViews>
  <sheets>
    <sheet name="Top 10 by Year" sheetId="1" r:id="rId1"/>
    <sheet name="Top 10 2021" sheetId="4" r:id="rId2"/>
    <sheet name="Top 10 2022" sheetId="5" r:id="rId3"/>
    <sheet name="Top 10 2023" sheetId="6" r:id="rId4"/>
    <sheet name="Top 50 Box Office" sheetId="3" r:id="rId5"/>
    <sheet name="Top 50 Chart" sheetId="7" r:id="rId6"/>
  </sheets>
  <externalReferences>
    <externalReference r:id="rId7"/>
  </externalReferences>
  <definedNames>
    <definedName name="CashflowOpeningBalance">[1]Cashflow!$F$6:$Q$6</definedName>
    <definedName name="EndDate">[1]Cashflow!$F$3:$Q$3</definedName>
    <definedName name="InterestMonthlyRate">[1]Cashflow!$E$13</definedName>
    <definedName name="InterestNegativeBalance">[1]Cashflow!$F$12:$Q$12</definedName>
    <definedName name="InterestPaid">[1]Cashflow!$F$14:$Q$14</definedName>
    <definedName name="StartDate">[1]Cashflow!$F$2:$Q$2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7" l="1" a="1"/>
  <c r="B2" i="7" s="1"/>
  <c r="A2" i="7" a="1"/>
  <c r="A2" i="7" s="1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<sst xmlns="http://schemas.openxmlformats.org/spreadsheetml/2006/main" count="169" uniqueCount="95">
  <si>
    <t>2021 Highest Grossing Films</t>
  </si>
  <si>
    <t>Rank</t>
  </si>
  <si>
    <t>Title</t>
  </si>
  <si>
    <t>Release date</t>
  </si>
  <si>
    <t>Run time</t>
  </si>
  <si>
    <t>Worldwide gross</t>
  </si>
  <si>
    <t>Spider-Man: No Way Home</t>
  </si>
  <si>
    <t>The Battle at Lake Changjin</t>
  </si>
  <si>
    <t>Hi, Mom</t>
  </si>
  <si>
    <t>No Time to Die</t>
  </si>
  <si>
    <t>F9</t>
  </si>
  <si>
    <t>Detective Chinatown 3</t>
  </si>
  <si>
    <t>Venom: Let There Be Carnage</t>
  </si>
  <si>
    <t>Godzilla vs. Kong</t>
  </si>
  <si>
    <t>Shang-Chi and the Legend of the Ten Rings</t>
  </si>
  <si>
    <t>Sing 2</t>
  </si>
  <si>
    <t>2022 Highest Grossing Films</t>
  </si>
  <si>
    <t>Avatar: The Way of Water</t>
  </si>
  <si>
    <t>Top Gun: Maverick</t>
  </si>
  <si>
    <t>Jurassic World Dominion</t>
  </si>
  <si>
    <t>Doctor Strange in the Multiverse of Madness</t>
  </si>
  <si>
    <t>Minions: The Rise of Gru</t>
  </si>
  <si>
    <t>Black Panther: Wakanda Forever</t>
  </si>
  <si>
    <t>The Batman</t>
  </si>
  <si>
    <t>Thor: Love and Thunder</t>
  </si>
  <si>
    <t>The Battle at Lake Changjin II</t>
  </si>
  <si>
    <t>Puss in Boots: The Last Wish</t>
  </si>
  <si>
    <t>2023 Highest Grossing Films</t>
  </si>
  <si>
    <t>Barbie</t>
  </si>
  <si>
    <t>The Super Mario Bros. Movie</t>
  </si>
  <si>
    <t>Oppenheimer</t>
  </si>
  <si>
    <t>Guardians of the Galaxy Vol. 3</t>
  </si>
  <si>
    <t>Fast X</t>
  </si>
  <si>
    <t>Spider-Man: Across the Spider-Verse</t>
  </si>
  <si>
    <t>Full River Red</t>
  </si>
  <si>
    <t>The Wandering Earth 2</t>
  </si>
  <si>
    <t>The Little Mermaid</t>
  </si>
  <si>
    <t>Mission: Impossible – Dead Reckoning Part One</t>
  </si>
  <si>
    <t>Release Date</t>
  </si>
  <si>
    <t>Run Time</t>
  </si>
  <si>
    <t>Budget $m</t>
  </si>
  <si>
    <t>Box Office $m</t>
  </si>
  <si>
    <t>Profit $m</t>
  </si>
  <si>
    <t>Avatar</t>
  </si>
  <si>
    <t>Avengers: Endgame</t>
  </si>
  <si>
    <t>Titanic</t>
  </si>
  <si>
    <t>Star Wars: Episode VII - The Force Awakens</t>
  </si>
  <si>
    <t>Avengers: Infinity War</t>
  </si>
  <si>
    <t>Jurassic World</t>
  </si>
  <si>
    <t>The Lion King</t>
  </si>
  <si>
    <t>The Avengers</t>
  </si>
  <si>
    <t>Furious 7</t>
  </si>
  <si>
    <t>Frozen II</t>
  </si>
  <si>
    <t>Avengers: Age of Ultron</t>
  </si>
  <si>
    <t>Black Panther</t>
  </si>
  <si>
    <t>Harry Potter and the Deathly Hallows - Part 2</t>
  </si>
  <si>
    <t>Star Wars: Episode VIII - The Last Jedi</t>
  </si>
  <si>
    <t>Jurassic World: Fallen Kingdom</t>
  </si>
  <si>
    <t>Frozen</t>
  </si>
  <si>
    <t>Beauty and the Beast</t>
  </si>
  <si>
    <t>Incredibles 2</t>
  </si>
  <si>
    <t>The Fate of the Furious</t>
  </si>
  <si>
    <t>Iron Man 3</t>
  </si>
  <si>
    <t>Minions</t>
  </si>
  <si>
    <t>Captain America: Civil War</t>
  </si>
  <si>
    <t>Aquaman</t>
  </si>
  <si>
    <t>The Lord of the Rings: Return of the King</t>
  </si>
  <si>
    <t>Spider-Man: Far From Home</t>
  </si>
  <si>
    <t>Captain Marvel</t>
  </si>
  <si>
    <t>Transformers: Dark of the Moon</t>
  </si>
  <si>
    <t>Skyfall</t>
  </si>
  <si>
    <t>Transformers: Age of Extinction</t>
  </si>
  <si>
    <t>The Dark Knight Rises</t>
  </si>
  <si>
    <t>Joker</t>
  </si>
  <si>
    <t>Star Wars: Episode IX - The Rise of Skywalker</t>
  </si>
  <si>
    <t>Toy Story 4</t>
  </si>
  <si>
    <t>Toy Story 3</t>
  </si>
  <si>
    <t>Pirates of the Caribbean: Dead Man's Chest</t>
  </si>
  <si>
    <t>Rogue One: A Star Wars Story</t>
  </si>
  <si>
    <t>Aladdin</t>
  </si>
  <si>
    <t>Pirates of the Caribbean: On Stranger Tides</t>
  </si>
  <si>
    <t>Jurassic Park</t>
  </si>
  <si>
    <t>Despicable Me 3</t>
  </si>
  <si>
    <t>Finding Dory</t>
  </si>
  <si>
    <t>Star Wars: Episode I - The Phantom Menace</t>
  </si>
  <si>
    <t>Alice in Wonderland</t>
  </si>
  <si>
    <t>Zootopia</t>
  </si>
  <si>
    <t>The Hobbit: An Unexpected Journey</t>
  </si>
  <si>
    <t>Averages</t>
  </si>
  <si>
    <t>Count</t>
  </si>
  <si>
    <t>Grand Averages</t>
  </si>
  <si>
    <t>Average run time</t>
  </si>
  <si>
    <t>Median run time</t>
  </si>
  <si>
    <t>Single most common run time</t>
  </si>
  <si>
    <t>Joint most common run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</si>
</sst>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[$$-409]* #,##0_ ;_-[$$-409]* \-#,##0\ ;_-[$$-409]* &quot;-&quot;??_ ;_-@_ "/>
    <numFmt numFmtId="165" formatCode="_-* #,##0.0_-;\-* #,##0.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D9E1F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2" fillId="2" borderId="0" xfId="0" applyFont="1" applyFill="1"/>
    <xf numFmtId="0" fontId="3" fillId="3" borderId="0" xfId="0" applyFont="1" applyFill="1"/>
    <xf numFmtId="14" fontId="0" fillId="0" borderId="0" xfId="0" applyNumberFormat="1"/>
    <xf numFmtId="164" fontId="0" fillId="0" borderId="0" xfId="0" applyNumberFormat="1"/>
    <xf numFmtId="0" fontId="2" fillId="2" borderId="0" xfId="0" applyFont="1" applyFill="1" applyAlignment="1">
      <alignment horizontal="right"/>
    </xf>
    <xf numFmtId="0" fontId="4" fillId="2" borderId="0" xfId="0" applyFont="1" applyFill="1" applyAlignment="1">
      <alignment vertical="top" wrapText="1"/>
    </xf>
    <xf numFmtId="0" fontId="4" fillId="2" borderId="0" xfId="0" applyFont="1" applyFill="1" applyAlignment="1">
      <alignment horizontal="center" vertical="top" wrapText="1"/>
    </xf>
    <xf numFmtId="165" fontId="0" fillId="0" borderId="0" xfId="1" applyNumberFormat="1" applyFont="1"/>
  </cellXfs>
  <cellStyles count="2">
    <cellStyle name="Comma 2" xfId="1" xr:uid="{67B76498-E5C1-4055-8F93-716F73ED6E8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'Top 50 Chart'!$B$1</c:f>
              <c:strCache>
                <c:ptCount val="1"/>
                <c:pt idx="0">
                  <c:v>Count</c:v>
                </c:pt>
              </c:strCache>
            </c:strRef>
          </c:tx>
          <c:spPr>
            <a:solidFill>
              <a:schemeClr val="accent2"/>
            </a:solidFill>
            <a:ln w="25400">
              <a:noFill/>
            </a:ln>
            <a:effectLst/>
          </c:spPr>
          <c:invertIfNegative val="0"/>
          <c:cat>
            <c:numRef>
              <c:f>'Top 50 Chart'!$A$2:$A$38</c:f>
              <c:numCache>
                <c:formatCode>General</c:formatCode>
                <c:ptCount val="37"/>
                <c:pt idx="0">
                  <c:v>90</c:v>
                </c:pt>
                <c:pt idx="1">
                  <c:v>91</c:v>
                </c:pt>
                <c:pt idx="2">
                  <c:v>92</c:v>
                </c:pt>
                <c:pt idx="3">
                  <c:v>97</c:v>
                </c:pt>
                <c:pt idx="4">
                  <c:v>100</c:v>
                </c:pt>
                <c:pt idx="5">
                  <c:v>102</c:v>
                </c:pt>
                <c:pt idx="6">
                  <c:v>103</c:v>
                </c:pt>
                <c:pt idx="7">
                  <c:v>104</c:v>
                </c:pt>
                <c:pt idx="8">
                  <c:v>108</c:v>
                </c:pt>
                <c:pt idx="9">
                  <c:v>114</c:v>
                </c:pt>
                <c:pt idx="10">
                  <c:v>118</c:v>
                </c:pt>
                <c:pt idx="11">
                  <c:v>122</c:v>
                </c:pt>
                <c:pt idx="12">
                  <c:v>124</c:v>
                </c:pt>
                <c:pt idx="13">
                  <c:v>126</c:v>
                </c:pt>
                <c:pt idx="14">
                  <c:v>128</c:v>
                </c:pt>
                <c:pt idx="15">
                  <c:v>129</c:v>
                </c:pt>
                <c:pt idx="16">
                  <c:v>130</c:v>
                </c:pt>
                <c:pt idx="17">
                  <c:v>133</c:v>
                </c:pt>
                <c:pt idx="18">
                  <c:v>134</c:v>
                </c:pt>
                <c:pt idx="19">
                  <c:v>136</c:v>
                </c:pt>
                <c:pt idx="20">
                  <c:v>137</c:v>
                </c:pt>
                <c:pt idx="21">
                  <c:v>141</c:v>
                </c:pt>
                <c:pt idx="22">
                  <c:v>142</c:v>
                </c:pt>
                <c:pt idx="23">
                  <c:v>143</c:v>
                </c:pt>
                <c:pt idx="24">
                  <c:v>147</c:v>
                </c:pt>
                <c:pt idx="25">
                  <c:v>148</c:v>
                </c:pt>
                <c:pt idx="26">
                  <c:v>149</c:v>
                </c:pt>
                <c:pt idx="27">
                  <c:v>151</c:v>
                </c:pt>
                <c:pt idx="28">
                  <c:v>152</c:v>
                </c:pt>
                <c:pt idx="29">
                  <c:v>157</c:v>
                </c:pt>
                <c:pt idx="30">
                  <c:v>161</c:v>
                </c:pt>
                <c:pt idx="31">
                  <c:v>165</c:v>
                </c:pt>
                <c:pt idx="32">
                  <c:v>169</c:v>
                </c:pt>
                <c:pt idx="33">
                  <c:v>181</c:v>
                </c:pt>
                <c:pt idx="34">
                  <c:v>192</c:v>
                </c:pt>
                <c:pt idx="35">
                  <c:v>194</c:v>
                </c:pt>
                <c:pt idx="36">
                  <c:v>201</c:v>
                </c:pt>
              </c:numCache>
            </c:numRef>
          </c:cat>
          <c:val>
            <c:numRef>
              <c:f>'Top 50 Chart'!$B$2:$B$38</c:f>
              <c:numCache>
                <c:formatCode>General</c:formatCode>
                <c:ptCount val="3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1</c:v>
                </c:pt>
                <c:pt idx="12">
                  <c:v>2</c:v>
                </c:pt>
                <c:pt idx="13">
                  <c:v>1</c:v>
                </c:pt>
                <c:pt idx="14">
                  <c:v>2</c:v>
                </c:pt>
                <c:pt idx="15">
                  <c:v>2</c:v>
                </c:pt>
                <c:pt idx="16">
                  <c:v>3</c:v>
                </c:pt>
                <c:pt idx="17">
                  <c:v>2</c:v>
                </c:pt>
                <c:pt idx="18">
                  <c:v>1</c:v>
                </c:pt>
                <c:pt idx="19">
                  <c:v>2</c:v>
                </c:pt>
                <c:pt idx="20">
                  <c:v>2</c:v>
                </c:pt>
                <c:pt idx="21">
                  <c:v>1</c:v>
                </c:pt>
                <c:pt idx="22">
                  <c:v>1</c:v>
                </c:pt>
                <c:pt idx="23">
                  <c:v>3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2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4E-444E-9258-B921881C24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593562048"/>
        <c:axId val="1605745936"/>
      </c:barChart>
      <c:dateAx>
        <c:axId val="1593562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5745936"/>
        <c:crosses val="autoZero"/>
        <c:auto val="0"/>
        <c:lblOffset val="100"/>
        <c:baseTimeUnit val="days"/>
        <c:majorUnit val="10"/>
        <c:majorTimeUnit val="days"/>
      </c:dateAx>
      <c:valAx>
        <c:axId val="1605745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35620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15</xdr:col>
      <xdr:colOff>0</xdr:colOff>
      <xdr:row>19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24A3398-19DB-40BA-8ECD-55814352EF6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Wise%20Owl\Video\Files%20to%20use\Excel\Excel%20-%20Range%20Names%20Intersecting\Named%20Ranges%20Intersecting%20TEST.xlsx" TargetMode="External"/><Relationship Id="rId1" Type="http://schemas.openxmlformats.org/officeDocument/2006/relationships/externalLinkPath" Target="/Wise%20Owl/Video/Files%20to%20use/Excel/Excel%20-%20Range%20Names%20Intersecting/Named%20Ranges%20Intersecting%20TE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op 15 Winners"/>
      <sheetName val="Top 50 Box Office"/>
      <sheetName val="Cashflow"/>
    </sheetNames>
    <sheetDataSet>
      <sheetData sheetId="0"/>
      <sheetData sheetId="1"/>
      <sheetData sheetId="2">
        <row r="2">
          <cell r="F2">
            <v>44927</v>
          </cell>
          <cell r="G2">
            <v>44958</v>
          </cell>
          <cell r="H2">
            <v>44986</v>
          </cell>
          <cell r="I2">
            <v>45017</v>
          </cell>
          <cell r="J2">
            <v>45047</v>
          </cell>
          <cell r="K2">
            <v>45078</v>
          </cell>
          <cell r="L2">
            <v>45108</v>
          </cell>
          <cell r="M2">
            <v>45139</v>
          </cell>
          <cell r="N2">
            <v>45170</v>
          </cell>
          <cell r="O2">
            <v>45200</v>
          </cell>
          <cell r="P2">
            <v>45231</v>
          </cell>
          <cell r="Q2">
            <v>45261</v>
          </cell>
        </row>
        <row r="3">
          <cell r="F3">
            <v>44957</v>
          </cell>
          <cell r="G3">
            <v>44985</v>
          </cell>
          <cell r="H3">
            <v>45016</v>
          </cell>
          <cell r="I3">
            <v>45046</v>
          </cell>
          <cell r="J3">
            <v>45077</v>
          </cell>
          <cell r="K3">
            <v>45107</v>
          </cell>
          <cell r="L3">
            <v>45138</v>
          </cell>
          <cell r="M3">
            <v>45169</v>
          </cell>
          <cell r="N3">
            <v>45199</v>
          </cell>
          <cell r="O3">
            <v>45230</v>
          </cell>
          <cell r="P3">
            <v>45260</v>
          </cell>
          <cell r="Q3">
            <v>45291</v>
          </cell>
        </row>
        <row r="6">
          <cell r="F6">
            <v>50</v>
          </cell>
          <cell r="G6">
            <v>-150</v>
          </cell>
          <cell r="H6">
            <v>-275</v>
          </cell>
          <cell r="I6">
            <v>-315</v>
          </cell>
          <cell r="J6">
            <v>-260</v>
          </cell>
          <cell r="K6">
            <v>-95</v>
          </cell>
          <cell r="L6">
            <v>190</v>
          </cell>
          <cell r="M6">
            <v>610</v>
          </cell>
          <cell r="N6">
            <v>1185</v>
          </cell>
          <cell r="O6">
            <v>1930</v>
          </cell>
          <cell r="P6">
            <v>2865</v>
          </cell>
          <cell r="Q6">
            <v>4010</v>
          </cell>
        </row>
        <row r="12">
          <cell r="F12">
            <v>0</v>
          </cell>
          <cell r="G12">
            <v>-150</v>
          </cell>
          <cell r="H12">
            <v>-275</v>
          </cell>
          <cell r="I12">
            <v>-315</v>
          </cell>
          <cell r="J12">
            <v>-260</v>
          </cell>
          <cell r="K12">
            <v>-95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E13">
            <v>2.4688982150132599E-2</v>
          </cell>
        </row>
        <row r="14">
          <cell r="F14">
            <v>0</v>
          </cell>
          <cell r="G14">
            <v>-3.7033473225198899</v>
          </cell>
          <cell r="H14">
            <v>-6.7894700912864643</v>
          </cell>
          <cell r="I14">
            <v>-7.7770293772917682</v>
          </cell>
          <cell r="J14">
            <v>-6.4191353590344757</v>
          </cell>
          <cell r="K14">
            <v>-2.3454533042625969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24291-E4C1-46D0-A90F-7AF9FE6EC1CD}">
  <dimension ref="A1:H41"/>
  <sheetViews>
    <sheetView tabSelected="1" zoomScale="145" zoomScaleNormal="145" workbookViewId="0"/>
  </sheetViews>
  <sheetFormatPr defaultRowHeight="14.4" x14ac:dyDescent="0.3"/>
  <cols>
    <col min="2" max="2" width="43.88671875" bestFit="1" customWidth="1"/>
    <col min="3" max="3" width="12.44140625" bestFit="1" customWidth="1"/>
    <col min="4" max="4" width="9" bestFit="1" customWidth="1"/>
    <col min="5" max="5" width="16.109375" bestFit="1" customWidth="1"/>
    <col min="7" max="7" width="16.109375" bestFit="1" customWidth="1"/>
    <col min="8" max="8" width="15.44140625" customWidth="1"/>
  </cols>
  <sheetData>
    <row r="1" spans="1:8" x14ac:dyDescent="0.3">
      <c r="A1" s="1" t="s">
        <v>0</v>
      </c>
      <c r="B1" s="1"/>
      <c r="C1" s="1"/>
      <c r="D1" s="1"/>
      <c r="E1" s="1"/>
      <c r="G1" s="1" t="s">
        <v>90</v>
      </c>
      <c r="H1" s="1"/>
    </row>
    <row r="2" spans="1:8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G2" s="2" t="s">
        <v>4</v>
      </c>
    </row>
    <row r="3" spans="1:8" x14ac:dyDescent="0.3">
      <c r="A3">
        <v>1</v>
      </c>
      <c r="B3" t="s">
        <v>6</v>
      </c>
      <c r="C3" s="3">
        <v>44543</v>
      </c>
      <c r="D3">
        <v>148</v>
      </c>
      <c r="E3" s="4">
        <v>1912233593</v>
      </c>
      <c r="G3" s="2" t="s">
        <v>5</v>
      </c>
    </row>
    <row r="4" spans="1:8" x14ac:dyDescent="0.3">
      <c r="A4">
        <v>2</v>
      </c>
      <c r="B4" t="s">
        <v>7</v>
      </c>
      <c r="C4" s="3">
        <v>44460</v>
      </c>
      <c r="D4">
        <v>178</v>
      </c>
      <c r="E4" s="4">
        <v>909596236</v>
      </c>
    </row>
    <row r="5" spans="1:8" x14ac:dyDescent="0.3">
      <c r="A5">
        <v>3</v>
      </c>
      <c r="B5" t="s">
        <v>8</v>
      </c>
      <c r="C5" s="3">
        <v>44239</v>
      </c>
      <c r="D5">
        <v>128</v>
      </c>
      <c r="E5" s="4">
        <v>841674419</v>
      </c>
    </row>
    <row r="6" spans="1:8" x14ac:dyDescent="0.3">
      <c r="A6">
        <v>4</v>
      </c>
      <c r="B6" t="s">
        <v>9</v>
      </c>
      <c r="C6" s="3">
        <v>44467</v>
      </c>
      <c r="D6">
        <v>163</v>
      </c>
      <c r="E6" s="4">
        <v>774253007</v>
      </c>
    </row>
    <row r="7" spans="1:8" x14ac:dyDescent="0.3">
      <c r="A7">
        <v>5</v>
      </c>
      <c r="B7" t="s">
        <v>10</v>
      </c>
      <c r="C7" s="3">
        <v>44335</v>
      </c>
      <c r="D7">
        <v>143</v>
      </c>
      <c r="E7" s="4">
        <v>726229501</v>
      </c>
    </row>
    <row r="8" spans="1:8" x14ac:dyDescent="0.3">
      <c r="A8">
        <v>6</v>
      </c>
      <c r="B8" t="s">
        <v>11</v>
      </c>
      <c r="C8" s="3">
        <v>44239</v>
      </c>
      <c r="D8">
        <v>136</v>
      </c>
      <c r="E8" s="4">
        <v>686257563</v>
      </c>
    </row>
    <row r="9" spans="1:8" x14ac:dyDescent="0.3">
      <c r="A9">
        <v>7</v>
      </c>
      <c r="B9" t="s">
        <v>12</v>
      </c>
      <c r="C9" s="3">
        <v>44453</v>
      </c>
      <c r="D9">
        <v>97</v>
      </c>
      <c r="E9" s="4">
        <v>506863592</v>
      </c>
    </row>
    <row r="10" spans="1:8" x14ac:dyDescent="0.3">
      <c r="A10">
        <v>8</v>
      </c>
      <c r="B10" t="s">
        <v>13</v>
      </c>
      <c r="C10" s="3">
        <v>44279</v>
      </c>
      <c r="D10">
        <v>113</v>
      </c>
      <c r="E10" s="4">
        <v>470116094</v>
      </c>
    </row>
    <row r="11" spans="1:8" x14ac:dyDescent="0.3">
      <c r="A11">
        <v>9</v>
      </c>
      <c r="B11" t="s">
        <v>14</v>
      </c>
      <c r="C11" s="3">
        <v>44424</v>
      </c>
      <c r="D11">
        <v>132</v>
      </c>
      <c r="E11" s="4">
        <v>432243292</v>
      </c>
    </row>
    <row r="12" spans="1:8" x14ac:dyDescent="0.3">
      <c r="A12">
        <v>10</v>
      </c>
      <c r="B12" t="s">
        <v>15</v>
      </c>
      <c r="C12" s="3">
        <v>44514</v>
      </c>
      <c r="D12">
        <v>110</v>
      </c>
      <c r="E12" s="4">
        <v>408396446</v>
      </c>
    </row>
    <row r="13" spans="1:8" x14ac:dyDescent="0.3">
      <c r="C13" s="5" t="s">
        <v>88</v>
      </c>
      <c r="D13" s="2"/>
      <c r="E13" s="2"/>
    </row>
    <row r="15" spans="1:8" x14ac:dyDescent="0.3">
      <c r="A15" s="1" t="s">
        <v>16</v>
      </c>
      <c r="B15" s="1"/>
      <c r="C15" s="1"/>
      <c r="D15" s="1"/>
      <c r="E15" s="1"/>
    </row>
    <row r="16" spans="1:8" x14ac:dyDescent="0.3">
      <c r="A16" s="2" t="s">
        <v>1</v>
      </c>
      <c r="B16" s="2" t="s">
        <v>2</v>
      </c>
      <c r="C16" s="2" t="s">
        <v>3</v>
      </c>
      <c r="D16" s="2" t="s">
        <v>4</v>
      </c>
      <c r="E16" s="2" t="s">
        <v>5</v>
      </c>
    </row>
    <row r="17" spans="1:5" x14ac:dyDescent="0.3">
      <c r="A17">
        <v>1</v>
      </c>
      <c r="B17" t="s">
        <v>17</v>
      </c>
      <c r="C17" s="3">
        <v>44901</v>
      </c>
      <c r="D17">
        <v>192</v>
      </c>
      <c r="E17" s="4">
        <v>2320250281</v>
      </c>
    </row>
    <row r="18" spans="1:5" x14ac:dyDescent="0.3">
      <c r="A18">
        <v>2</v>
      </c>
      <c r="B18" t="s">
        <v>18</v>
      </c>
      <c r="C18" s="3">
        <v>44679</v>
      </c>
      <c r="D18">
        <v>130</v>
      </c>
      <c r="E18" s="4">
        <v>1495696292</v>
      </c>
    </row>
    <row r="19" spans="1:5" x14ac:dyDescent="0.3">
      <c r="A19">
        <v>3</v>
      </c>
      <c r="B19" t="s">
        <v>19</v>
      </c>
      <c r="C19" s="3">
        <v>44704</v>
      </c>
      <c r="D19">
        <v>146</v>
      </c>
      <c r="E19" s="4">
        <v>1003700664</v>
      </c>
    </row>
    <row r="20" spans="1:5" x14ac:dyDescent="0.3">
      <c r="A20">
        <v>4</v>
      </c>
      <c r="B20" t="s">
        <v>20</v>
      </c>
      <c r="C20" s="3">
        <v>44683</v>
      </c>
      <c r="D20">
        <v>126</v>
      </c>
      <c r="E20" s="4">
        <v>955775804</v>
      </c>
    </row>
    <row r="21" spans="1:5" x14ac:dyDescent="0.3">
      <c r="A21">
        <v>5</v>
      </c>
      <c r="B21" t="s">
        <v>21</v>
      </c>
      <c r="C21" s="3">
        <v>44725</v>
      </c>
      <c r="D21">
        <v>87</v>
      </c>
      <c r="E21" s="4">
        <v>939628210</v>
      </c>
    </row>
    <row r="22" spans="1:5" x14ac:dyDescent="0.3">
      <c r="A22">
        <v>6</v>
      </c>
      <c r="B22" t="s">
        <v>22</v>
      </c>
      <c r="C22" s="3">
        <v>44860</v>
      </c>
      <c r="D22">
        <v>161</v>
      </c>
      <c r="E22" s="4">
        <v>859208836</v>
      </c>
    </row>
    <row r="23" spans="1:5" x14ac:dyDescent="0.3">
      <c r="A23">
        <v>7</v>
      </c>
      <c r="B23" t="s">
        <v>23</v>
      </c>
      <c r="C23" s="3">
        <v>44621</v>
      </c>
      <c r="D23">
        <v>176</v>
      </c>
      <c r="E23" s="4">
        <v>770962583</v>
      </c>
    </row>
    <row r="24" spans="1:5" x14ac:dyDescent="0.3">
      <c r="A24">
        <v>8</v>
      </c>
      <c r="B24" t="s">
        <v>24</v>
      </c>
      <c r="C24" s="3">
        <v>44735</v>
      </c>
      <c r="D24">
        <v>119</v>
      </c>
      <c r="E24" s="4">
        <v>760928081</v>
      </c>
    </row>
    <row r="25" spans="1:5" x14ac:dyDescent="0.3">
      <c r="A25">
        <v>9</v>
      </c>
      <c r="B25" t="s">
        <v>25</v>
      </c>
      <c r="C25" s="3">
        <v>44593</v>
      </c>
      <c r="D25">
        <v>149</v>
      </c>
      <c r="E25" s="4">
        <v>626571697</v>
      </c>
    </row>
    <row r="26" spans="1:5" x14ac:dyDescent="0.3">
      <c r="A26">
        <v>10</v>
      </c>
      <c r="B26" t="s">
        <v>26</v>
      </c>
      <c r="C26" s="3">
        <v>44908</v>
      </c>
      <c r="D26">
        <v>102</v>
      </c>
      <c r="E26" s="4">
        <v>484670801</v>
      </c>
    </row>
    <row r="27" spans="1:5" x14ac:dyDescent="0.3">
      <c r="C27" s="5" t="s">
        <v>88</v>
      </c>
      <c r="D27" s="2"/>
      <c r="E27" s="2"/>
    </row>
    <row r="29" spans="1:5" x14ac:dyDescent="0.3">
      <c r="A29" s="1" t="s">
        <v>27</v>
      </c>
      <c r="B29" s="1"/>
      <c r="C29" s="1"/>
      <c r="D29" s="1"/>
      <c r="E29" s="1"/>
    </row>
    <row r="30" spans="1:5" x14ac:dyDescent="0.3">
      <c r="A30" s="2" t="s">
        <v>1</v>
      </c>
      <c r="B30" s="2" t="s">
        <v>2</v>
      </c>
      <c r="C30" s="2" t="s">
        <v>3</v>
      </c>
      <c r="D30" s="2" t="s">
        <v>4</v>
      </c>
      <c r="E30" s="2" t="s">
        <v>5</v>
      </c>
    </row>
    <row r="31" spans="1:5" x14ac:dyDescent="0.3">
      <c r="A31">
        <v>1</v>
      </c>
      <c r="B31" t="s">
        <v>28</v>
      </c>
      <c r="C31" s="3">
        <v>45116</v>
      </c>
      <c r="D31">
        <v>114</v>
      </c>
      <c r="E31" s="4">
        <v>1441818186</v>
      </c>
    </row>
    <row r="32" spans="1:5" x14ac:dyDescent="0.3">
      <c r="A32">
        <v>2</v>
      </c>
      <c r="B32" t="s">
        <v>29</v>
      </c>
      <c r="C32" s="3">
        <v>45017</v>
      </c>
      <c r="D32">
        <v>92</v>
      </c>
      <c r="E32" s="4">
        <v>1361354491</v>
      </c>
    </row>
    <row r="33" spans="1:5" x14ac:dyDescent="0.3">
      <c r="A33">
        <v>3</v>
      </c>
      <c r="B33" t="s">
        <v>30</v>
      </c>
      <c r="C33" s="3">
        <v>45118</v>
      </c>
      <c r="D33">
        <v>181</v>
      </c>
      <c r="E33" s="4">
        <v>954151304</v>
      </c>
    </row>
    <row r="34" spans="1:5" x14ac:dyDescent="0.3">
      <c r="A34">
        <v>4</v>
      </c>
      <c r="B34" t="s">
        <v>31</v>
      </c>
      <c r="C34" s="3">
        <v>45038</v>
      </c>
      <c r="D34">
        <v>150</v>
      </c>
      <c r="E34" s="4">
        <v>845555777</v>
      </c>
    </row>
    <row r="35" spans="1:5" x14ac:dyDescent="0.3">
      <c r="A35">
        <v>5</v>
      </c>
      <c r="B35" t="s">
        <v>32</v>
      </c>
      <c r="C35" s="3">
        <v>45058</v>
      </c>
      <c r="D35">
        <v>141</v>
      </c>
      <c r="E35" s="4">
        <v>714414576</v>
      </c>
    </row>
    <row r="36" spans="1:5" x14ac:dyDescent="0.3">
      <c r="A36">
        <v>6</v>
      </c>
      <c r="B36" t="s">
        <v>33</v>
      </c>
      <c r="C36" s="3">
        <v>45076</v>
      </c>
      <c r="D36">
        <v>140</v>
      </c>
      <c r="E36" s="4">
        <v>690516673</v>
      </c>
    </row>
    <row r="37" spans="1:5" x14ac:dyDescent="0.3">
      <c r="A37">
        <v>7</v>
      </c>
      <c r="B37" t="s">
        <v>34</v>
      </c>
      <c r="C37" s="3">
        <v>44948</v>
      </c>
      <c r="D37">
        <v>159</v>
      </c>
      <c r="E37" s="4">
        <v>673596577</v>
      </c>
    </row>
    <row r="38" spans="1:5" x14ac:dyDescent="0.3">
      <c r="A38">
        <v>8</v>
      </c>
      <c r="B38" t="s">
        <v>35</v>
      </c>
      <c r="C38" s="3">
        <v>44948</v>
      </c>
      <c r="D38">
        <v>173</v>
      </c>
      <c r="E38" s="4">
        <v>604460538</v>
      </c>
    </row>
    <row r="39" spans="1:5" x14ac:dyDescent="0.3">
      <c r="A39">
        <v>9</v>
      </c>
      <c r="B39" t="s">
        <v>36</v>
      </c>
      <c r="C39" s="3">
        <v>45054</v>
      </c>
      <c r="D39">
        <v>135</v>
      </c>
      <c r="E39" s="4">
        <v>569626289</v>
      </c>
    </row>
    <row r="40" spans="1:5" x14ac:dyDescent="0.3">
      <c r="A40">
        <v>10</v>
      </c>
      <c r="B40" t="s">
        <v>37</v>
      </c>
      <c r="C40" s="3">
        <v>45096</v>
      </c>
      <c r="D40">
        <v>164</v>
      </c>
      <c r="E40" s="4">
        <v>567535383</v>
      </c>
    </row>
    <row r="41" spans="1:5" x14ac:dyDescent="0.3">
      <c r="C41" s="5" t="s">
        <v>88</v>
      </c>
      <c r="D41" s="2"/>
      <c r="E41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3A6CF-9D17-4E45-8E52-308C8999EF44}">
  <dimension ref="A1:E13"/>
  <sheetViews>
    <sheetView zoomScale="145" zoomScaleNormal="145" workbookViewId="0"/>
  </sheetViews>
  <sheetFormatPr defaultRowHeight="14.4" x14ac:dyDescent="0.3"/>
  <cols>
    <col min="2" max="2" width="43.88671875" bestFit="1" customWidth="1"/>
    <col min="3" max="3" width="12.44140625" bestFit="1" customWidth="1"/>
    <col min="4" max="4" width="9" bestFit="1" customWidth="1"/>
    <col min="5" max="5" width="16.109375" bestFit="1" customWidth="1"/>
  </cols>
  <sheetData>
    <row r="1" spans="1:5" x14ac:dyDescent="0.3">
      <c r="A1" s="1" t="s">
        <v>0</v>
      </c>
      <c r="B1" s="1"/>
      <c r="C1" s="1"/>
      <c r="D1" s="1"/>
      <c r="E1" s="1"/>
    </row>
    <row r="2" spans="1:5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3">
      <c r="A3">
        <v>1</v>
      </c>
      <c r="B3" t="s">
        <v>6</v>
      </c>
      <c r="C3" s="3">
        <v>44543</v>
      </c>
      <c r="D3">
        <v>148</v>
      </c>
      <c r="E3" s="4">
        <v>1912233593</v>
      </c>
    </row>
    <row r="4" spans="1:5" x14ac:dyDescent="0.3">
      <c r="A4">
        <v>2</v>
      </c>
      <c r="B4" t="s">
        <v>7</v>
      </c>
      <c r="C4" s="3">
        <v>44460</v>
      </c>
      <c r="D4">
        <v>178</v>
      </c>
      <c r="E4" s="4">
        <v>909596236</v>
      </c>
    </row>
    <row r="5" spans="1:5" x14ac:dyDescent="0.3">
      <c r="A5">
        <v>3</v>
      </c>
      <c r="B5" t="s">
        <v>8</v>
      </c>
      <c r="C5" s="3">
        <v>44239</v>
      </c>
      <c r="D5">
        <v>128</v>
      </c>
      <c r="E5" s="4">
        <v>841674419</v>
      </c>
    </row>
    <row r="6" spans="1:5" x14ac:dyDescent="0.3">
      <c r="A6">
        <v>4</v>
      </c>
      <c r="B6" t="s">
        <v>9</v>
      </c>
      <c r="C6" s="3">
        <v>44467</v>
      </c>
      <c r="D6">
        <v>163</v>
      </c>
      <c r="E6" s="4">
        <v>774253007</v>
      </c>
    </row>
    <row r="7" spans="1:5" x14ac:dyDescent="0.3">
      <c r="A7">
        <v>5</v>
      </c>
      <c r="B7" t="s">
        <v>10</v>
      </c>
      <c r="C7" s="3">
        <v>44335</v>
      </c>
      <c r="D7">
        <v>143</v>
      </c>
      <c r="E7" s="4">
        <v>726229501</v>
      </c>
    </row>
    <row r="8" spans="1:5" x14ac:dyDescent="0.3">
      <c r="A8">
        <v>6</v>
      </c>
      <c r="B8" t="s">
        <v>11</v>
      </c>
      <c r="C8" s="3">
        <v>44239</v>
      </c>
      <c r="D8">
        <v>136</v>
      </c>
      <c r="E8" s="4">
        <v>686257563</v>
      </c>
    </row>
    <row r="9" spans="1:5" x14ac:dyDescent="0.3">
      <c r="A9">
        <v>7</v>
      </c>
      <c r="B9" t="s">
        <v>12</v>
      </c>
      <c r="C9" s="3">
        <v>44453</v>
      </c>
      <c r="D9">
        <v>97</v>
      </c>
      <c r="E9" s="4">
        <v>506863592</v>
      </c>
    </row>
    <row r="10" spans="1:5" x14ac:dyDescent="0.3">
      <c r="A10">
        <v>8</v>
      </c>
      <c r="B10" t="s">
        <v>13</v>
      </c>
      <c r="C10" s="3">
        <v>44279</v>
      </c>
      <c r="D10">
        <v>113</v>
      </c>
      <c r="E10" s="4">
        <v>470116094</v>
      </c>
    </row>
    <row r="11" spans="1:5" x14ac:dyDescent="0.3">
      <c r="A11">
        <v>9</v>
      </c>
      <c r="B11" t="s">
        <v>14</v>
      </c>
      <c r="C11" s="3">
        <v>44424</v>
      </c>
      <c r="D11">
        <v>132</v>
      </c>
      <c r="E11" s="4">
        <v>432243292</v>
      </c>
    </row>
    <row r="12" spans="1:5" x14ac:dyDescent="0.3">
      <c r="A12">
        <v>10</v>
      </c>
      <c r="B12" t="s">
        <v>15</v>
      </c>
      <c r="C12" s="3">
        <v>44514</v>
      </c>
      <c r="D12">
        <v>110</v>
      </c>
      <c r="E12" s="4">
        <v>408396446</v>
      </c>
    </row>
    <row r="13" spans="1:5" x14ac:dyDescent="0.3">
      <c r="C13" s="5" t="s">
        <v>88</v>
      </c>
      <c r="D13" s="2"/>
      <c r="E13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F4D53-5B05-4983-875D-6039A8DE8D1B}">
  <dimension ref="A1:E13"/>
  <sheetViews>
    <sheetView zoomScale="145" zoomScaleNormal="145" workbookViewId="0"/>
  </sheetViews>
  <sheetFormatPr defaultRowHeight="14.4" x14ac:dyDescent="0.3"/>
  <cols>
    <col min="2" max="2" width="43.88671875" bestFit="1" customWidth="1"/>
    <col min="3" max="3" width="12.44140625" bestFit="1" customWidth="1"/>
    <col min="4" max="4" width="9" bestFit="1" customWidth="1"/>
    <col min="5" max="5" width="16.109375" bestFit="1" customWidth="1"/>
  </cols>
  <sheetData>
    <row r="1" spans="1:5" x14ac:dyDescent="0.3">
      <c r="A1" s="1" t="s">
        <v>16</v>
      </c>
      <c r="B1" s="1"/>
      <c r="C1" s="1"/>
      <c r="D1" s="1"/>
      <c r="E1" s="1"/>
    </row>
    <row r="2" spans="1:5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3">
      <c r="A3">
        <v>1</v>
      </c>
      <c r="B3" t="s">
        <v>17</v>
      </c>
      <c r="C3" s="3">
        <v>44901</v>
      </c>
      <c r="D3">
        <v>192</v>
      </c>
      <c r="E3" s="4">
        <v>2320250281</v>
      </c>
    </row>
    <row r="4" spans="1:5" x14ac:dyDescent="0.3">
      <c r="A4">
        <v>2</v>
      </c>
      <c r="B4" t="s">
        <v>18</v>
      </c>
      <c r="C4" s="3">
        <v>44679</v>
      </c>
      <c r="D4">
        <v>130</v>
      </c>
      <c r="E4" s="4">
        <v>1495696292</v>
      </c>
    </row>
    <row r="5" spans="1:5" x14ac:dyDescent="0.3">
      <c r="A5">
        <v>3</v>
      </c>
      <c r="B5" t="s">
        <v>19</v>
      </c>
      <c r="C5" s="3">
        <v>44704</v>
      </c>
      <c r="D5">
        <v>146</v>
      </c>
      <c r="E5" s="4">
        <v>1003700664</v>
      </c>
    </row>
    <row r="6" spans="1:5" x14ac:dyDescent="0.3">
      <c r="A6">
        <v>4</v>
      </c>
      <c r="B6" t="s">
        <v>20</v>
      </c>
      <c r="C6" s="3">
        <v>44683</v>
      </c>
      <c r="D6">
        <v>126</v>
      </c>
      <c r="E6" s="4">
        <v>955775804</v>
      </c>
    </row>
    <row r="7" spans="1:5" x14ac:dyDescent="0.3">
      <c r="A7">
        <v>5</v>
      </c>
      <c r="B7" t="s">
        <v>21</v>
      </c>
      <c r="C7" s="3">
        <v>44725</v>
      </c>
      <c r="D7">
        <v>87</v>
      </c>
      <c r="E7" s="4">
        <v>939628210</v>
      </c>
    </row>
    <row r="8" spans="1:5" x14ac:dyDescent="0.3">
      <c r="A8">
        <v>6</v>
      </c>
      <c r="B8" t="s">
        <v>22</v>
      </c>
      <c r="C8" s="3">
        <v>44860</v>
      </c>
      <c r="D8">
        <v>161</v>
      </c>
      <c r="E8" s="4">
        <v>859208836</v>
      </c>
    </row>
    <row r="9" spans="1:5" x14ac:dyDescent="0.3">
      <c r="A9">
        <v>7</v>
      </c>
      <c r="B9" t="s">
        <v>23</v>
      </c>
      <c r="C9" s="3">
        <v>44621</v>
      </c>
      <c r="D9">
        <v>176</v>
      </c>
      <c r="E9" s="4">
        <v>770962583</v>
      </c>
    </row>
    <row r="10" spans="1:5" x14ac:dyDescent="0.3">
      <c r="A10">
        <v>8</v>
      </c>
      <c r="B10" t="s">
        <v>24</v>
      </c>
      <c r="C10" s="3">
        <v>44735</v>
      </c>
      <c r="D10">
        <v>119</v>
      </c>
      <c r="E10" s="4">
        <v>760928081</v>
      </c>
    </row>
    <row r="11" spans="1:5" x14ac:dyDescent="0.3">
      <c r="A11">
        <v>9</v>
      </c>
      <c r="B11" t="s">
        <v>25</v>
      </c>
      <c r="C11" s="3">
        <v>44593</v>
      </c>
      <c r="D11">
        <v>149</v>
      </c>
      <c r="E11" s="4">
        <v>626571697</v>
      </c>
    </row>
    <row r="12" spans="1:5" x14ac:dyDescent="0.3">
      <c r="A12">
        <v>10</v>
      </c>
      <c r="B12" t="s">
        <v>26</v>
      </c>
      <c r="C12" s="3">
        <v>44908</v>
      </c>
      <c r="D12">
        <v>102</v>
      </c>
      <c r="E12" s="4">
        <v>484670801</v>
      </c>
    </row>
    <row r="13" spans="1:5" x14ac:dyDescent="0.3">
      <c r="C13" s="5" t="s">
        <v>88</v>
      </c>
      <c r="D13" s="2"/>
      <c r="E13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3FAB9-344F-40F8-B373-4630D363535E}">
  <dimension ref="A1:E13"/>
  <sheetViews>
    <sheetView zoomScale="145" zoomScaleNormal="145" workbookViewId="0"/>
  </sheetViews>
  <sheetFormatPr defaultRowHeight="14.4" x14ac:dyDescent="0.3"/>
  <cols>
    <col min="2" max="2" width="43.88671875" bestFit="1" customWidth="1"/>
    <col min="3" max="3" width="12.44140625" bestFit="1" customWidth="1"/>
    <col min="4" max="4" width="9" bestFit="1" customWidth="1"/>
    <col min="5" max="5" width="16.109375" bestFit="1" customWidth="1"/>
  </cols>
  <sheetData>
    <row r="1" spans="1:5" x14ac:dyDescent="0.3">
      <c r="A1" s="1" t="s">
        <v>27</v>
      </c>
      <c r="B1" s="1"/>
      <c r="C1" s="1"/>
      <c r="D1" s="1"/>
      <c r="E1" s="1"/>
    </row>
    <row r="2" spans="1:5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3">
      <c r="A3">
        <v>1</v>
      </c>
      <c r="B3" t="s">
        <v>28</v>
      </c>
      <c r="C3" s="3">
        <v>45116</v>
      </c>
      <c r="D3">
        <v>114</v>
      </c>
      <c r="E3" s="4">
        <v>1441818186</v>
      </c>
    </row>
    <row r="4" spans="1:5" x14ac:dyDescent="0.3">
      <c r="A4">
        <v>2</v>
      </c>
      <c r="B4" t="s">
        <v>29</v>
      </c>
      <c r="C4" s="3">
        <v>45017</v>
      </c>
      <c r="D4">
        <v>92</v>
      </c>
      <c r="E4" s="4">
        <v>1361354491</v>
      </c>
    </row>
    <row r="5" spans="1:5" x14ac:dyDescent="0.3">
      <c r="A5">
        <v>3</v>
      </c>
      <c r="B5" t="s">
        <v>30</v>
      </c>
      <c r="C5" s="3">
        <v>45118</v>
      </c>
      <c r="D5">
        <v>181</v>
      </c>
      <c r="E5" s="4">
        <v>954151304</v>
      </c>
    </row>
    <row r="6" spans="1:5" x14ac:dyDescent="0.3">
      <c r="A6">
        <v>4</v>
      </c>
      <c r="B6" t="s">
        <v>31</v>
      </c>
      <c r="C6" s="3">
        <v>45038</v>
      </c>
      <c r="D6">
        <v>150</v>
      </c>
      <c r="E6" s="4">
        <v>845555777</v>
      </c>
    </row>
    <row r="7" spans="1:5" x14ac:dyDescent="0.3">
      <c r="A7">
        <v>5</v>
      </c>
      <c r="B7" t="s">
        <v>32</v>
      </c>
      <c r="C7" s="3">
        <v>45058</v>
      </c>
      <c r="D7">
        <v>141</v>
      </c>
      <c r="E7" s="4">
        <v>714414576</v>
      </c>
    </row>
    <row r="8" spans="1:5" x14ac:dyDescent="0.3">
      <c r="A8">
        <v>6</v>
      </c>
      <c r="B8" t="s">
        <v>33</v>
      </c>
      <c r="C8" s="3">
        <v>45076</v>
      </c>
      <c r="D8">
        <v>140</v>
      </c>
      <c r="E8" s="4">
        <v>690516673</v>
      </c>
    </row>
    <row r="9" spans="1:5" x14ac:dyDescent="0.3">
      <c r="A9">
        <v>7</v>
      </c>
      <c r="B9" t="s">
        <v>34</v>
      </c>
      <c r="C9" s="3">
        <v>44948</v>
      </c>
      <c r="D9">
        <v>159</v>
      </c>
      <c r="E9" s="4">
        <v>673596577</v>
      </c>
    </row>
    <row r="10" spans="1:5" x14ac:dyDescent="0.3">
      <c r="A10">
        <v>8</v>
      </c>
      <c r="B10" t="s">
        <v>35</v>
      </c>
      <c r="C10" s="3">
        <v>44948</v>
      </c>
      <c r="D10">
        <v>173</v>
      </c>
      <c r="E10" s="4">
        <v>604460538</v>
      </c>
    </row>
    <row r="11" spans="1:5" x14ac:dyDescent="0.3">
      <c r="A11">
        <v>9</v>
      </c>
      <c r="B11" t="s">
        <v>36</v>
      </c>
      <c r="C11" s="3">
        <v>45054</v>
      </c>
      <c r="D11">
        <v>135</v>
      </c>
      <c r="E11" s="4">
        <v>569626289</v>
      </c>
    </row>
    <row r="12" spans="1:5" x14ac:dyDescent="0.3">
      <c r="A12">
        <v>10</v>
      </c>
      <c r="B12" t="s">
        <v>37</v>
      </c>
      <c r="C12" s="3">
        <v>45096</v>
      </c>
      <c r="D12">
        <v>164</v>
      </c>
      <c r="E12" s="4">
        <v>567535383</v>
      </c>
    </row>
    <row r="13" spans="1:5" x14ac:dyDescent="0.3">
      <c r="C13" s="5" t="s">
        <v>88</v>
      </c>
      <c r="D13" s="2"/>
      <c r="E13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DF8D3-F352-4493-B55C-53B5DC571F4F}">
  <dimension ref="A1:J51"/>
  <sheetViews>
    <sheetView topLeftCell="B1" zoomScale="145" zoomScaleNormal="145" workbookViewId="0">
      <selection activeCell="B1" sqref="B1"/>
    </sheetView>
  </sheetViews>
  <sheetFormatPr defaultRowHeight="14.4" x14ac:dyDescent="0.3"/>
  <cols>
    <col min="1" max="1" width="6.6640625" bestFit="1" customWidth="1"/>
    <col min="2" max="2" width="41.109375" bestFit="1" customWidth="1"/>
    <col min="3" max="3" width="11.6640625" customWidth="1"/>
    <col min="4" max="4" width="5.44140625" bestFit="1" customWidth="1"/>
    <col min="5" max="5" width="7.33203125" bestFit="1" customWidth="1"/>
    <col min="6" max="6" width="9.5546875" bestFit="1" customWidth="1"/>
    <col min="7" max="7" width="9.109375" bestFit="1" customWidth="1"/>
    <col min="8" max="8" width="4.5546875" customWidth="1"/>
    <col min="9" max="9" width="27.109375" bestFit="1" customWidth="1"/>
    <col min="10" max="10" width="17.77734375" customWidth="1"/>
  </cols>
  <sheetData>
    <row r="1" spans="1:10" ht="28.8" x14ac:dyDescent="0.3">
      <c r="A1" s="6" t="s">
        <v>1</v>
      </c>
      <c r="B1" s="6" t="s">
        <v>2</v>
      </c>
      <c r="C1" s="7" t="s">
        <v>38</v>
      </c>
      <c r="D1" s="7" t="s">
        <v>39</v>
      </c>
      <c r="E1" s="7" t="s">
        <v>40</v>
      </c>
      <c r="F1" s="7" t="s">
        <v>41</v>
      </c>
      <c r="G1" s="7" t="s">
        <v>42</v>
      </c>
      <c r="I1" s="1" t="s">
        <v>90</v>
      </c>
      <c r="J1" s="1"/>
    </row>
    <row r="2" spans="1:10" x14ac:dyDescent="0.3">
      <c r="A2">
        <v>1</v>
      </c>
      <c r="B2" t="s">
        <v>43</v>
      </c>
      <c r="C2" s="3">
        <v>40164</v>
      </c>
      <c r="D2">
        <v>161</v>
      </c>
      <c r="E2" s="8">
        <v>237</v>
      </c>
      <c r="F2" s="8">
        <v>2847</v>
      </c>
      <c r="G2" s="8">
        <f>F2-E2</f>
        <v>2610</v>
      </c>
      <c r="I2" s="2" t="s">
        <v>91</v>
      </c>
    </row>
    <row r="3" spans="1:10" x14ac:dyDescent="0.3">
      <c r="A3">
        <v>2</v>
      </c>
      <c r="B3" t="s">
        <v>44</v>
      </c>
      <c r="C3" s="3">
        <v>43581</v>
      </c>
      <c r="D3">
        <v>181</v>
      </c>
      <c r="E3" s="8">
        <v>356</v>
      </c>
      <c r="F3" s="8">
        <v>2798</v>
      </c>
      <c r="G3" s="8">
        <f t="shared" ref="G3:G51" si="0">F3-E3</f>
        <v>2442</v>
      </c>
      <c r="I3" s="2" t="s">
        <v>92</v>
      </c>
    </row>
    <row r="4" spans="1:10" x14ac:dyDescent="0.3">
      <c r="A4">
        <v>3</v>
      </c>
      <c r="B4" t="s">
        <v>17</v>
      </c>
      <c r="C4" s="3">
        <v>44901</v>
      </c>
      <c r="D4">
        <v>192</v>
      </c>
      <c r="E4" s="8">
        <v>350</v>
      </c>
      <c r="F4" s="8">
        <v>2320</v>
      </c>
      <c r="G4" s="8">
        <f t="shared" si="0"/>
        <v>1970</v>
      </c>
      <c r="I4" s="2" t="s">
        <v>93</v>
      </c>
    </row>
    <row r="5" spans="1:10" x14ac:dyDescent="0.3">
      <c r="A5">
        <v>4</v>
      </c>
      <c r="B5" t="s">
        <v>45</v>
      </c>
      <c r="C5" s="3">
        <v>35783</v>
      </c>
      <c r="D5">
        <v>194</v>
      </c>
      <c r="E5" s="8">
        <v>200</v>
      </c>
      <c r="F5" s="8">
        <v>2202</v>
      </c>
      <c r="G5" s="8">
        <f t="shared" si="0"/>
        <v>2002</v>
      </c>
      <c r="I5" s="2" t="s">
        <v>94</v>
      </c>
    </row>
    <row r="6" spans="1:10" x14ac:dyDescent="0.3">
      <c r="A6">
        <v>5</v>
      </c>
      <c r="B6" t="s">
        <v>46</v>
      </c>
      <c r="C6" s="3">
        <v>42355</v>
      </c>
      <c r="D6">
        <v>136</v>
      </c>
      <c r="E6" s="8">
        <v>306</v>
      </c>
      <c r="F6" s="8">
        <v>2068</v>
      </c>
      <c r="G6" s="8">
        <f t="shared" si="0"/>
        <v>1762</v>
      </c>
    </row>
    <row r="7" spans="1:10" x14ac:dyDescent="0.3">
      <c r="A7">
        <v>6</v>
      </c>
      <c r="B7" t="s">
        <v>47</v>
      </c>
      <c r="C7" s="3">
        <v>43217</v>
      </c>
      <c r="D7">
        <v>149</v>
      </c>
      <c r="E7" s="8">
        <v>300</v>
      </c>
      <c r="F7" s="8">
        <v>2048</v>
      </c>
      <c r="G7" s="8">
        <f t="shared" si="0"/>
        <v>1748</v>
      </c>
    </row>
    <row r="8" spans="1:10" x14ac:dyDescent="0.3">
      <c r="A8">
        <v>7</v>
      </c>
      <c r="B8" t="s">
        <v>6</v>
      </c>
      <c r="C8" s="3">
        <v>44547</v>
      </c>
      <c r="D8">
        <v>148</v>
      </c>
      <c r="E8" s="8">
        <v>200</v>
      </c>
      <c r="F8" s="8">
        <v>1885</v>
      </c>
      <c r="G8" s="8">
        <f t="shared" si="0"/>
        <v>1685</v>
      </c>
    </row>
    <row r="9" spans="1:10" x14ac:dyDescent="0.3">
      <c r="A9">
        <v>8</v>
      </c>
      <c r="B9" t="s">
        <v>48</v>
      </c>
      <c r="C9" s="3">
        <v>42167</v>
      </c>
      <c r="D9">
        <v>124</v>
      </c>
      <c r="E9" s="8">
        <v>150</v>
      </c>
      <c r="F9" s="8">
        <v>1670</v>
      </c>
      <c r="G9" s="8">
        <f t="shared" si="0"/>
        <v>1520</v>
      </c>
    </row>
    <row r="10" spans="1:10" x14ac:dyDescent="0.3">
      <c r="A10">
        <v>9</v>
      </c>
      <c r="B10" t="s">
        <v>49</v>
      </c>
      <c r="C10" s="3">
        <v>43665</v>
      </c>
      <c r="D10">
        <v>118</v>
      </c>
      <c r="E10" s="8">
        <v>260</v>
      </c>
      <c r="F10" s="8">
        <v>1663</v>
      </c>
      <c r="G10" s="8">
        <f t="shared" si="0"/>
        <v>1403</v>
      </c>
    </row>
    <row r="11" spans="1:10" x14ac:dyDescent="0.3">
      <c r="A11">
        <v>10</v>
      </c>
      <c r="B11" t="s">
        <v>50</v>
      </c>
      <c r="C11" s="3">
        <v>41033</v>
      </c>
      <c r="D11">
        <v>143</v>
      </c>
      <c r="E11" s="8">
        <v>220</v>
      </c>
      <c r="F11" s="8">
        <v>1520</v>
      </c>
      <c r="G11" s="8">
        <f t="shared" si="0"/>
        <v>1300</v>
      </c>
    </row>
    <row r="12" spans="1:10" x14ac:dyDescent="0.3">
      <c r="A12">
        <v>11</v>
      </c>
      <c r="B12" t="s">
        <v>51</v>
      </c>
      <c r="C12" s="3">
        <v>42097</v>
      </c>
      <c r="D12">
        <v>137</v>
      </c>
      <c r="E12" s="8">
        <v>190</v>
      </c>
      <c r="F12" s="8">
        <v>1516</v>
      </c>
      <c r="G12" s="8">
        <f t="shared" si="0"/>
        <v>1326</v>
      </c>
    </row>
    <row r="13" spans="1:10" x14ac:dyDescent="0.3">
      <c r="A13">
        <v>12</v>
      </c>
      <c r="B13" t="s">
        <v>18</v>
      </c>
      <c r="C13" s="3">
        <v>44679</v>
      </c>
      <c r="D13">
        <v>130</v>
      </c>
      <c r="E13" s="8">
        <v>177</v>
      </c>
      <c r="F13" s="8">
        <v>1496</v>
      </c>
      <c r="G13" s="8">
        <f t="shared" si="0"/>
        <v>1319</v>
      </c>
    </row>
    <row r="14" spans="1:10" x14ac:dyDescent="0.3">
      <c r="A14">
        <v>13</v>
      </c>
      <c r="B14" t="s">
        <v>52</v>
      </c>
      <c r="C14" s="3">
        <v>43791</v>
      </c>
      <c r="D14">
        <v>104</v>
      </c>
      <c r="E14" s="8">
        <v>150</v>
      </c>
      <c r="F14" s="8">
        <v>1450</v>
      </c>
      <c r="G14" s="8">
        <f t="shared" si="0"/>
        <v>1300</v>
      </c>
    </row>
    <row r="15" spans="1:10" x14ac:dyDescent="0.3">
      <c r="A15">
        <v>14</v>
      </c>
      <c r="B15" t="s">
        <v>28</v>
      </c>
      <c r="C15" s="3">
        <v>45116</v>
      </c>
      <c r="D15">
        <v>114</v>
      </c>
      <c r="E15" s="8">
        <v>145</v>
      </c>
      <c r="F15" s="8">
        <v>1419</v>
      </c>
      <c r="G15" s="8">
        <f t="shared" si="0"/>
        <v>1274</v>
      </c>
    </row>
    <row r="16" spans="1:10" x14ac:dyDescent="0.3">
      <c r="A16">
        <v>15</v>
      </c>
      <c r="B16" t="s">
        <v>53</v>
      </c>
      <c r="C16" s="3">
        <v>42125</v>
      </c>
      <c r="D16">
        <v>141</v>
      </c>
      <c r="E16" s="8">
        <v>250</v>
      </c>
      <c r="F16" s="8">
        <v>1405</v>
      </c>
      <c r="G16" s="8">
        <f t="shared" si="0"/>
        <v>1155</v>
      </c>
    </row>
    <row r="17" spans="1:7" x14ac:dyDescent="0.3">
      <c r="A17">
        <v>16</v>
      </c>
      <c r="B17" t="s">
        <v>29</v>
      </c>
      <c r="C17" s="3">
        <v>45017</v>
      </c>
      <c r="D17">
        <v>92</v>
      </c>
      <c r="E17" s="8">
        <v>100</v>
      </c>
      <c r="F17" s="8">
        <v>1361</v>
      </c>
      <c r="G17" s="8">
        <f t="shared" si="0"/>
        <v>1261</v>
      </c>
    </row>
    <row r="18" spans="1:7" x14ac:dyDescent="0.3">
      <c r="A18">
        <v>17</v>
      </c>
      <c r="B18" t="s">
        <v>54</v>
      </c>
      <c r="C18" s="3">
        <v>43147</v>
      </c>
      <c r="D18">
        <v>134</v>
      </c>
      <c r="E18" s="8">
        <v>200</v>
      </c>
      <c r="F18" s="8">
        <v>1348</v>
      </c>
      <c r="G18" s="8">
        <f t="shared" si="0"/>
        <v>1148</v>
      </c>
    </row>
    <row r="19" spans="1:7" x14ac:dyDescent="0.3">
      <c r="A19">
        <v>18</v>
      </c>
      <c r="B19" t="s">
        <v>55</v>
      </c>
      <c r="C19" s="3">
        <v>40739</v>
      </c>
      <c r="D19">
        <v>130</v>
      </c>
      <c r="E19" s="8">
        <v>250</v>
      </c>
      <c r="F19" s="8">
        <v>1342</v>
      </c>
      <c r="G19" s="8">
        <f t="shared" si="0"/>
        <v>1092</v>
      </c>
    </row>
    <row r="20" spans="1:7" x14ac:dyDescent="0.3">
      <c r="A20">
        <v>19</v>
      </c>
      <c r="B20" t="s">
        <v>56</v>
      </c>
      <c r="C20" s="3">
        <v>43084</v>
      </c>
      <c r="D20">
        <v>152</v>
      </c>
      <c r="E20" s="8">
        <v>317</v>
      </c>
      <c r="F20" s="8">
        <v>1333</v>
      </c>
      <c r="G20" s="8">
        <f t="shared" si="0"/>
        <v>1016</v>
      </c>
    </row>
    <row r="21" spans="1:7" x14ac:dyDescent="0.3">
      <c r="A21">
        <v>20</v>
      </c>
      <c r="B21" t="s">
        <v>57</v>
      </c>
      <c r="C21" s="3">
        <v>43273</v>
      </c>
      <c r="D21">
        <v>128</v>
      </c>
      <c r="E21" s="8">
        <v>170</v>
      </c>
      <c r="F21" s="8">
        <v>1310</v>
      </c>
      <c r="G21" s="8">
        <f t="shared" si="0"/>
        <v>1140</v>
      </c>
    </row>
    <row r="22" spans="1:7" x14ac:dyDescent="0.3">
      <c r="A22">
        <v>21</v>
      </c>
      <c r="B22" t="s">
        <v>58</v>
      </c>
      <c r="C22" s="3">
        <v>41605</v>
      </c>
      <c r="D22">
        <v>102</v>
      </c>
      <c r="E22" s="8">
        <v>150</v>
      </c>
      <c r="F22" s="8">
        <v>1280</v>
      </c>
      <c r="G22" s="8">
        <f t="shared" si="0"/>
        <v>1130</v>
      </c>
    </row>
    <row r="23" spans="1:7" x14ac:dyDescent="0.3">
      <c r="A23">
        <v>22</v>
      </c>
      <c r="B23" t="s">
        <v>59</v>
      </c>
      <c r="C23" s="3">
        <v>42811</v>
      </c>
      <c r="D23">
        <v>129</v>
      </c>
      <c r="E23" s="8">
        <v>255</v>
      </c>
      <c r="F23" s="8">
        <v>1264</v>
      </c>
      <c r="G23" s="8">
        <f t="shared" si="0"/>
        <v>1009</v>
      </c>
    </row>
    <row r="24" spans="1:7" x14ac:dyDescent="0.3">
      <c r="A24">
        <v>23</v>
      </c>
      <c r="B24" t="s">
        <v>60</v>
      </c>
      <c r="C24" s="3">
        <v>43266</v>
      </c>
      <c r="D24">
        <v>118</v>
      </c>
      <c r="E24" s="8">
        <v>200</v>
      </c>
      <c r="F24" s="8">
        <v>1245</v>
      </c>
      <c r="G24" s="8">
        <f t="shared" si="0"/>
        <v>1045</v>
      </c>
    </row>
    <row r="25" spans="1:7" x14ac:dyDescent="0.3">
      <c r="A25">
        <v>24</v>
      </c>
      <c r="B25" t="s">
        <v>61</v>
      </c>
      <c r="C25" s="3">
        <v>42839</v>
      </c>
      <c r="D25">
        <v>136</v>
      </c>
      <c r="E25" s="8">
        <v>250</v>
      </c>
      <c r="F25" s="8">
        <v>1236</v>
      </c>
      <c r="G25" s="8">
        <f t="shared" si="0"/>
        <v>986</v>
      </c>
    </row>
    <row r="26" spans="1:7" x14ac:dyDescent="0.3">
      <c r="A26">
        <v>25</v>
      </c>
      <c r="B26" t="s">
        <v>62</v>
      </c>
      <c r="C26" s="3">
        <v>41397</v>
      </c>
      <c r="D26">
        <v>130</v>
      </c>
      <c r="E26" s="8">
        <v>200</v>
      </c>
      <c r="F26" s="8">
        <v>1215</v>
      </c>
      <c r="G26" s="8">
        <f t="shared" si="0"/>
        <v>1015</v>
      </c>
    </row>
    <row r="27" spans="1:7" x14ac:dyDescent="0.3">
      <c r="A27">
        <v>26</v>
      </c>
      <c r="B27" t="s">
        <v>63</v>
      </c>
      <c r="C27" s="3">
        <v>42166</v>
      </c>
      <c r="D27">
        <v>91</v>
      </c>
      <c r="E27" s="8">
        <v>74</v>
      </c>
      <c r="F27" s="8">
        <v>1159</v>
      </c>
      <c r="G27" s="8">
        <f t="shared" si="0"/>
        <v>1085</v>
      </c>
    </row>
    <row r="28" spans="1:7" x14ac:dyDescent="0.3">
      <c r="A28">
        <v>27</v>
      </c>
      <c r="B28" t="s">
        <v>64</v>
      </c>
      <c r="C28" s="3">
        <v>42496</v>
      </c>
      <c r="D28">
        <v>147</v>
      </c>
      <c r="E28" s="8">
        <v>250</v>
      </c>
      <c r="F28" s="8">
        <v>1153</v>
      </c>
      <c r="G28" s="8">
        <f t="shared" si="0"/>
        <v>903</v>
      </c>
    </row>
    <row r="29" spans="1:7" x14ac:dyDescent="0.3">
      <c r="A29">
        <v>28</v>
      </c>
      <c r="B29" t="s">
        <v>65</v>
      </c>
      <c r="C29" s="3">
        <v>43455</v>
      </c>
      <c r="D29">
        <v>143</v>
      </c>
      <c r="E29" s="8">
        <v>160</v>
      </c>
      <c r="F29" s="8">
        <v>1148</v>
      </c>
      <c r="G29" s="8">
        <f t="shared" si="0"/>
        <v>988</v>
      </c>
    </row>
    <row r="30" spans="1:7" x14ac:dyDescent="0.3">
      <c r="A30">
        <v>29</v>
      </c>
      <c r="B30" t="s">
        <v>66</v>
      </c>
      <c r="C30" s="3">
        <v>37972</v>
      </c>
      <c r="D30">
        <v>201</v>
      </c>
      <c r="E30" s="8">
        <v>94</v>
      </c>
      <c r="F30" s="8">
        <v>1146</v>
      </c>
      <c r="G30" s="8">
        <f t="shared" si="0"/>
        <v>1052</v>
      </c>
    </row>
    <row r="31" spans="1:7" x14ac:dyDescent="0.3">
      <c r="A31">
        <v>30</v>
      </c>
      <c r="B31" t="s">
        <v>67</v>
      </c>
      <c r="C31" s="3">
        <v>43648</v>
      </c>
      <c r="D31">
        <v>129</v>
      </c>
      <c r="E31" s="8">
        <v>160</v>
      </c>
      <c r="F31" s="8">
        <v>1132</v>
      </c>
      <c r="G31" s="8">
        <f t="shared" si="0"/>
        <v>972</v>
      </c>
    </row>
    <row r="32" spans="1:7" x14ac:dyDescent="0.3">
      <c r="A32">
        <v>31</v>
      </c>
      <c r="B32" t="s">
        <v>68</v>
      </c>
      <c r="C32" s="3">
        <v>43532</v>
      </c>
      <c r="D32">
        <v>124</v>
      </c>
      <c r="E32" s="8">
        <v>175</v>
      </c>
      <c r="F32" s="8">
        <v>1128</v>
      </c>
      <c r="G32" s="8">
        <f t="shared" si="0"/>
        <v>953</v>
      </c>
    </row>
    <row r="33" spans="1:7" x14ac:dyDescent="0.3">
      <c r="A33">
        <v>32</v>
      </c>
      <c r="B33" t="s">
        <v>69</v>
      </c>
      <c r="C33" s="3">
        <v>40723</v>
      </c>
      <c r="D33">
        <v>157</v>
      </c>
      <c r="E33" s="8">
        <v>195</v>
      </c>
      <c r="F33" s="8">
        <v>1124</v>
      </c>
      <c r="G33" s="8">
        <f t="shared" si="0"/>
        <v>929</v>
      </c>
    </row>
    <row r="34" spans="1:7" x14ac:dyDescent="0.3">
      <c r="A34">
        <v>33</v>
      </c>
      <c r="B34" t="s">
        <v>70</v>
      </c>
      <c r="C34" s="3">
        <v>41208</v>
      </c>
      <c r="D34">
        <v>143</v>
      </c>
      <c r="E34" s="8">
        <v>150</v>
      </c>
      <c r="F34" s="8">
        <v>1109</v>
      </c>
      <c r="G34" s="8">
        <f t="shared" si="0"/>
        <v>959</v>
      </c>
    </row>
    <row r="35" spans="1:7" x14ac:dyDescent="0.3">
      <c r="A35">
        <v>34</v>
      </c>
      <c r="B35" t="s">
        <v>71</v>
      </c>
      <c r="C35" s="3">
        <v>41817</v>
      </c>
      <c r="D35">
        <v>165</v>
      </c>
      <c r="E35" s="8">
        <v>210</v>
      </c>
      <c r="F35" s="8">
        <v>1104</v>
      </c>
      <c r="G35" s="8">
        <f t="shared" si="0"/>
        <v>894</v>
      </c>
    </row>
    <row r="36" spans="1:7" x14ac:dyDescent="0.3">
      <c r="A36">
        <v>35</v>
      </c>
      <c r="B36" t="s">
        <v>72</v>
      </c>
      <c r="C36" s="3">
        <v>41110</v>
      </c>
      <c r="D36">
        <v>165</v>
      </c>
      <c r="E36" s="8">
        <v>230</v>
      </c>
      <c r="F36" s="8">
        <v>1085</v>
      </c>
      <c r="G36" s="8">
        <f t="shared" si="0"/>
        <v>855</v>
      </c>
    </row>
    <row r="37" spans="1:7" x14ac:dyDescent="0.3">
      <c r="A37">
        <v>36</v>
      </c>
      <c r="B37" t="s">
        <v>73</v>
      </c>
      <c r="C37" s="3">
        <v>43742</v>
      </c>
      <c r="D37">
        <v>122</v>
      </c>
      <c r="E37" s="8">
        <v>55</v>
      </c>
      <c r="F37" s="8">
        <v>1074.2</v>
      </c>
      <c r="G37" s="8">
        <f t="shared" si="0"/>
        <v>1019.2</v>
      </c>
    </row>
    <row r="38" spans="1:7" x14ac:dyDescent="0.3">
      <c r="A38">
        <v>37</v>
      </c>
      <c r="B38" t="s">
        <v>74</v>
      </c>
      <c r="C38" s="3">
        <v>43819</v>
      </c>
      <c r="D38">
        <v>142</v>
      </c>
      <c r="E38" s="8">
        <v>275</v>
      </c>
      <c r="F38" s="8">
        <v>1074.0999999999999</v>
      </c>
      <c r="G38" s="8">
        <f t="shared" si="0"/>
        <v>799.09999999999991</v>
      </c>
    </row>
    <row r="39" spans="1:7" x14ac:dyDescent="0.3">
      <c r="A39">
        <v>38</v>
      </c>
      <c r="B39" t="s">
        <v>75</v>
      </c>
      <c r="C39" s="3">
        <v>43637</v>
      </c>
      <c r="D39">
        <v>100</v>
      </c>
      <c r="E39" s="8">
        <v>200</v>
      </c>
      <c r="F39" s="8">
        <v>1073</v>
      </c>
      <c r="G39" s="8">
        <f t="shared" si="0"/>
        <v>873</v>
      </c>
    </row>
    <row r="40" spans="1:7" x14ac:dyDescent="0.3">
      <c r="A40">
        <v>39</v>
      </c>
      <c r="B40" t="s">
        <v>76</v>
      </c>
      <c r="C40" s="3">
        <v>40347</v>
      </c>
      <c r="D40">
        <v>103</v>
      </c>
      <c r="E40" s="8">
        <v>200</v>
      </c>
      <c r="F40" s="8">
        <v>1067</v>
      </c>
      <c r="G40" s="8">
        <f t="shared" si="0"/>
        <v>867</v>
      </c>
    </row>
    <row r="41" spans="1:7" x14ac:dyDescent="0.3">
      <c r="A41">
        <v>40</v>
      </c>
      <c r="B41" t="s">
        <v>77</v>
      </c>
      <c r="C41" s="3">
        <v>38904</v>
      </c>
      <c r="D41">
        <v>151</v>
      </c>
      <c r="E41" s="8">
        <v>225</v>
      </c>
      <c r="F41" s="8">
        <v>1066</v>
      </c>
      <c r="G41" s="8">
        <f t="shared" si="0"/>
        <v>841</v>
      </c>
    </row>
    <row r="42" spans="1:7" x14ac:dyDescent="0.3">
      <c r="A42">
        <v>41</v>
      </c>
      <c r="B42" t="s">
        <v>78</v>
      </c>
      <c r="C42" s="3">
        <v>42714</v>
      </c>
      <c r="D42">
        <v>133</v>
      </c>
      <c r="E42" s="8">
        <v>200</v>
      </c>
      <c r="F42" s="8">
        <v>1056</v>
      </c>
      <c r="G42" s="8">
        <f t="shared" si="0"/>
        <v>856</v>
      </c>
    </row>
    <row r="43" spans="1:7" x14ac:dyDescent="0.3">
      <c r="A43">
        <v>42</v>
      </c>
      <c r="B43" t="s">
        <v>79</v>
      </c>
      <c r="C43" s="3">
        <v>43609</v>
      </c>
      <c r="D43">
        <v>128</v>
      </c>
      <c r="E43" s="8">
        <v>183</v>
      </c>
      <c r="F43" s="8">
        <v>1051</v>
      </c>
      <c r="G43" s="8">
        <f t="shared" si="0"/>
        <v>868</v>
      </c>
    </row>
    <row r="44" spans="1:7" x14ac:dyDescent="0.3">
      <c r="A44">
        <v>43</v>
      </c>
      <c r="B44" t="s">
        <v>80</v>
      </c>
      <c r="C44" s="3">
        <v>40683</v>
      </c>
      <c r="D44">
        <v>137</v>
      </c>
      <c r="E44" s="8">
        <v>378.5</v>
      </c>
      <c r="F44" s="8">
        <v>1046</v>
      </c>
      <c r="G44" s="8">
        <f t="shared" si="0"/>
        <v>667.5</v>
      </c>
    </row>
    <row r="45" spans="1:7" x14ac:dyDescent="0.3">
      <c r="A45">
        <v>44</v>
      </c>
      <c r="B45" t="s">
        <v>81</v>
      </c>
      <c r="C45" s="3">
        <v>34131</v>
      </c>
      <c r="D45">
        <v>126</v>
      </c>
      <c r="E45" s="8">
        <v>63</v>
      </c>
      <c r="F45" s="8">
        <v>1037</v>
      </c>
      <c r="G45" s="8">
        <f t="shared" si="0"/>
        <v>974</v>
      </c>
    </row>
    <row r="46" spans="1:7" x14ac:dyDescent="0.3">
      <c r="A46">
        <v>45</v>
      </c>
      <c r="B46" t="s">
        <v>82</v>
      </c>
      <c r="C46" s="3">
        <v>42916</v>
      </c>
      <c r="D46">
        <v>90</v>
      </c>
      <c r="E46" s="8">
        <v>75</v>
      </c>
      <c r="F46" s="8">
        <v>1035</v>
      </c>
      <c r="G46" s="8">
        <f t="shared" si="0"/>
        <v>960</v>
      </c>
    </row>
    <row r="47" spans="1:7" x14ac:dyDescent="0.3">
      <c r="A47">
        <v>46</v>
      </c>
      <c r="B47" t="s">
        <v>83</v>
      </c>
      <c r="C47" s="3">
        <v>42538</v>
      </c>
      <c r="D47">
        <v>97</v>
      </c>
      <c r="E47" s="8">
        <v>200</v>
      </c>
      <c r="F47" s="8">
        <v>1029</v>
      </c>
      <c r="G47" s="8">
        <f t="shared" si="0"/>
        <v>829</v>
      </c>
    </row>
    <row r="48" spans="1:7" x14ac:dyDescent="0.3">
      <c r="A48">
        <v>47</v>
      </c>
      <c r="B48" t="s">
        <v>84</v>
      </c>
      <c r="C48" s="3">
        <v>36299</v>
      </c>
      <c r="D48">
        <v>133</v>
      </c>
      <c r="E48" s="8">
        <v>115</v>
      </c>
      <c r="F48" s="8">
        <v>1027</v>
      </c>
      <c r="G48" s="8">
        <f t="shared" si="0"/>
        <v>912</v>
      </c>
    </row>
    <row r="49" spans="1:7" x14ac:dyDescent="0.3">
      <c r="A49">
        <v>48</v>
      </c>
      <c r="B49" t="s">
        <v>85</v>
      </c>
      <c r="C49" s="3">
        <v>40234</v>
      </c>
      <c r="D49">
        <v>108</v>
      </c>
      <c r="E49" s="8">
        <v>150</v>
      </c>
      <c r="F49" s="8">
        <v>1025</v>
      </c>
      <c r="G49" s="8">
        <f t="shared" si="0"/>
        <v>875</v>
      </c>
    </row>
    <row r="50" spans="1:7" x14ac:dyDescent="0.3">
      <c r="A50">
        <v>49</v>
      </c>
      <c r="B50" t="s">
        <v>86</v>
      </c>
      <c r="C50" s="3">
        <v>42464</v>
      </c>
      <c r="D50">
        <v>108</v>
      </c>
      <c r="E50" s="8">
        <v>150</v>
      </c>
      <c r="F50" s="8">
        <v>1024</v>
      </c>
      <c r="G50" s="8">
        <f t="shared" si="0"/>
        <v>874</v>
      </c>
    </row>
    <row r="51" spans="1:7" x14ac:dyDescent="0.3">
      <c r="A51">
        <v>50</v>
      </c>
      <c r="B51" t="s">
        <v>87</v>
      </c>
      <c r="C51" s="3">
        <v>41257</v>
      </c>
      <c r="D51">
        <v>169</v>
      </c>
      <c r="E51" s="8">
        <v>200</v>
      </c>
      <c r="F51" s="8">
        <v>1021</v>
      </c>
      <c r="G51" s="8">
        <f t="shared" si="0"/>
        <v>821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F48E0-3E83-4891-A67F-316366F59CAE}">
  <dimension ref="A1:B38"/>
  <sheetViews>
    <sheetView zoomScale="145" zoomScaleNormal="145" workbookViewId="0"/>
  </sheetViews>
  <sheetFormatPr defaultRowHeight="14.4" x14ac:dyDescent="0.3"/>
  <cols>
    <col min="1" max="1" width="15" customWidth="1"/>
  </cols>
  <sheetData>
    <row r="1" spans="1:2" x14ac:dyDescent="0.3">
      <c r="A1" s="7" t="s">
        <v>39</v>
      </c>
      <c r="B1" s="7" t="s">
        <v>89</v>
      </c>
    </row>
    <row r="2" spans="1:2" x14ac:dyDescent="0.3">
      <c r="A2" cm="1">
        <f t="array" ref="A2:A38">_xlfn._xlws.SORT(_xlfn.UNIQUE('Top 50 Box Office'!D2:D51))</f>
        <v>90</v>
      </c>
      <c r="B2" cm="1">
        <f t="array" ref="B2:B38">COUNTIF('Top 50 Box Office'!D2:D51,_xlfn.ANCHORARRAY(A2))</f>
        <v>1</v>
      </c>
    </row>
    <row r="3" spans="1:2" x14ac:dyDescent="0.3">
      <c r="A3">
        <v>91</v>
      </c>
      <c r="B3">
        <v>1</v>
      </c>
    </row>
    <row r="4" spans="1:2" x14ac:dyDescent="0.3">
      <c r="A4">
        <v>92</v>
      </c>
      <c r="B4">
        <v>1</v>
      </c>
    </row>
    <row r="5" spans="1:2" x14ac:dyDescent="0.3">
      <c r="A5">
        <v>97</v>
      </c>
      <c r="B5">
        <v>1</v>
      </c>
    </row>
    <row r="6" spans="1:2" x14ac:dyDescent="0.3">
      <c r="A6">
        <v>100</v>
      </c>
      <c r="B6">
        <v>1</v>
      </c>
    </row>
    <row r="7" spans="1:2" x14ac:dyDescent="0.3">
      <c r="A7">
        <v>102</v>
      </c>
      <c r="B7">
        <v>1</v>
      </c>
    </row>
    <row r="8" spans="1:2" x14ac:dyDescent="0.3">
      <c r="A8">
        <v>103</v>
      </c>
      <c r="B8">
        <v>1</v>
      </c>
    </row>
    <row r="9" spans="1:2" x14ac:dyDescent="0.3">
      <c r="A9">
        <v>104</v>
      </c>
      <c r="B9">
        <v>1</v>
      </c>
    </row>
    <row r="10" spans="1:2" x14ac:dyDescent="0.3">
      <c r="A10">
        <v>108</v>
      </c>
      <c r="B10">
        <v>2</v>
      </c>
    </row>
    <row r="11" spans="1:2" x14ac:dyDescent="0.3">
      <c r="A11">
        <v>114</v>
      </c>
      <c r="B11">
        <v>1</v>
      </c>
    </row>
    <row r="12" spans="1:2" x14ac:dyDescent="0.3">
      <c r="A12">
        <v>118</v>
      </c>
      <c r="B12">
        <v>2</v>
      </c>
    </row>
    <row r="13" spans="1:2" x14ac:dyDescent="0.3">
      <c r="A13">
        <v>122</v>
      </c>
      <c r="B13">
        <v>1</v>
      </c>
    </row>
    <row r="14" spans="1:2" x14ac:dyDescent="0.3">
      <c r="A14">
        <v>124</v>
      </c>
      <c r="B14">
        <v>2</v>
      </c>
    </row>
    <row r="15" spans="1:2" x14ac:dyDescent="0.3">
      <c r="A15">
        <v>126</v>
      </c>
      <c r="B15">
        <v>1</v>
      </c>
    </row>
    <row r="16" spans="1:2" x14ac:dyDescent="0.3">
      <c r="A16">
        <v>128</v>
      </c>
      <c r="B16">
        <v>2</v>
      </c>
    </row>
    <row r="17" spans="1:2" x14ac:dyDescent="0.3">
      <c r="A17">
        <v>129</v>
      </c>
      <c r="B17">
        <v>2</v>
      </c>
    </row>
    <row r="18" spans="1:2" x14ac:dyDescent="0.3">
      <c r="A18">
        <v>130</v>
      </c>
      <c r="B18">
        <v>3</v>
      </c>
    </row>
    <row r="19" spans="1:2" x14ac:dyDescent="0.3">
      <c r="A19">
        <v>133</v>
      </c>
      <c r="B19">
        <v>2</v>
      </c>
    </row>
    <row r="20" spans="1:2" x14ac:dyDescent="0.3">
      <c r="A20">
        <v>134</v>
      </c>
      <c r="B20">
        <v>1</v>
      </c>
    </row>
    <row r="21" spans="1:2" x14ac:dyDescent="0.3">
      <c r="A21">
        <v>136</v>
      </c>
      <c r="B21">
        <v>2</v>
      </c>
    </row>
    <row r="22" spans="1:2" x14ac:dyDescent="0.3">
      <c r="A22">
        <v>137</v>
      </c>
      <c r="B22">
        <v>2</v>
      </c>
    </row>
    <row r="23" spans="1:2" x14ac:dyDescent="0.3">
      <c r="A23">
        <v>141</v>
      </c>
      <c r="B23">
        <v>1</v>
      </c>
    </row>
    <row r="24" spans="1:2" x14ac:dyDescent="0.3">
      <c r="A24">
        <v>142</v>
      </c>
      <c r="B24">
        <v>1</v>
      </c>
    </row>
    <row r="25" spans="1:2" x14ac:dyDescent="0.3">
      <c r="A25">
        <v>143</v>
      </c>
      <c r="B25">
        <v>3</v>
      </c>
    </row>
    <row r="26" spans="1:2" x14ac:dyDescent="0.3">
      <c r="A26">
        <v>147</v>
      </c>
      <c r="B26">
        <v>1</v>
      </c>
    </row>
    <row r="27" spans="1:2" x14ac:dyDescent="0.3">
      <c r="A27">
        <v>148</v>
      </c>
      <c r="B27">
        <v>1</v>
      </c>
    </row>
    <row r="28" spans="1:2" x14ac:dyDescent="0.3">
      <c r="A28">
        <v>149</v>
      </c>
      <c r="B28">
        <v>1</v>
      </c>
    </row>
    <row r="29" spans="1:2" x14ac:dyDescent="0.3">
      <c r="A29">
        <v>151</v>
      </c>
      <c r="B29">
        <v>1</v>
      </c>
    </row>
    <row r="30" spans="1:2" x14ac:dyDescent="0.3">
      <c r="A30">
        <v>152</v>
      </c>
      <c r="B30">
        <v>1</v>
      </c>
    </row>
    <row r="31" spans="1:2" x14ac:dyDescent="0.3">
      <c r="A31">
        <v>157</v>
      </c>
      <c r="B31">
        <v>1</v>
      </c>
    </row>
    <row r="32" spans="1:2" x14ac:dyDescent="0.3">
      <c r="A32">
        <v>161</v>
      </c>
      <c r="B32">
        <v>1</v>
      </c>
    </row>
    <row r="33" spans="1:2" x14ac:dyDescent="0.3">
      <c r="A33">
        <v>165</v>
      </c>
      <c r="B33">
        <v>2</v>
      </c>
    </row>
    <row r="34" spans="1:2" x14ac:dyDescent="0.3">
      <c r="A34">
        <v>169</v>
      </c>
      <c r="B34">
        <v>1</v>
      </c>
    </row>
    <row r="35" spans="1:2" x14ac:dyDescent="0.3">
      <c r="A35">
        <v>181</v>
      </c>
      <c r="B35">
        <v>1</v>
      </c>
    </row>
    <row r="36" spans="1:2" x14ac:dyDescent="0.3">
      <c r="A36">
        <v>192</v>
      </c>
      <c r="B36">
        <v>1</v>
      </c>
    </row>
    <row r="37" spans="1:2" x14ac:dyDescent="0.3">
      <c r="A37">
        <v>194</v>
      </c>
      <c r="B37">
        <v>1</v>
      </c>
    </row>
    <row r="38" spans="1:2" x14ac:dyDescent="0.3">
      <c r="A38">
        <v>201</v>
      </c>
      <c r="B38">
        <v>1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Top 10 by Year</vt:lpstr>
      <vt:lpstr>Top 10 2021</vt:lpstr>
      <vt:lpstr>Top 10 2022</vt:lpstr>
      <vt:lpstr>Top 10 2023</vt:lpstr>
      <vt:lpstr>Top 50 Box Office</vt:lpstr>
      <vt:lpstr>Top 50 Chart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2023-12-21T09:09:26Z</dcterms:created>
  <dcterms:modified xsi:type="dcterms:W3CDTF">2023-12-21T11:16:07Z</dcterms:modified>
</cp:coreProperties>
</file>